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funix\Desktop\Новая папка (2)\"/>
    </mc:Choice>
  </mc:AlternateContent>
  <bookViews>
    <workbookView xWindow="120" yWindow="45" windowWidth="19320" windowHeight="7995"/>
  </bookViews>
  <sheets>
    <sheet name="Лист1 (2)" sheetId="1" r:id="rId1"/>
  </sheets>
  <definedNames>
    <definedName name="_xlnm._FilterDatabase" localSheetId="0" hidden="1">'Лист1 (2)'!$A$12:$N$23</definedName>
    <definedName name="_xlnm.Print_Titles" localSheetId="0">'Лист1 (2)'!$10:$12</definedName>
    <definedName name="_xlnm.Print_Area" localSheetId="0">'Лист1 (2)'!$A$1:$N$31</definedName>
  </definedNames>
  <calcPr calcId="162913"/>
</workbook>
</file>

<file path=xl/calcChain.xml><?xml version="1.0" encoding="utf-8"?>
<calcChain xmlns="http://schemas.openxmlformats.org/spreadsheetml/2006/main">
  <c r="K13" i="1" l="1"/>
  <c r="L23" i="1" l="1"/>
  <c r="L15" i="1"/>
  <c r="K23" i="1"/>
  <c r="K14" i="1"/>
  <c r="L14" i="1"/>
  <c r="L22" i="1"/>
  <c r="L21" i="1"/>
  <c r="K22" i="1"/>
  <c r="K21" i="1"/>
  <c r="K15" i="1"/>
</calcChain>
</file>

<file path=xl/sharedStrings.xml><?xml version="1.0" encoding="utf-8"?>
<sst xmlns="http://schemas.openxmlformats.org/spreadsheetml/2006/main" count="82" uniqueCount="59">
  <si>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</si>
  <si>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</si>
  <si>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</si>
  <si>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</si>
  <si>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5-00-28</t>
  </si>
  <si>
    <t>_______________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</si>
  <si>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</si>
  <si>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</si>
  <si>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</si>
  <si>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</si>
  <si>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</si>
  <si>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Единиц</t>
  </si>
  <si>
    <t>Количество автоматизированных процессов в сфере муниципальных финансов</t>
  </si>
  <si>
    <t>≤15,0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</si>
  <si>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</si>
  <si>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</si>
  <si>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</si>
  <si>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</si>
  <si>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</si>
  <si>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</si>
  <si>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</si>
  <si>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</si>
  <si>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>Муниципальная программа города Югорска «Управление муниципальными финансами в городе Югорске на 2014 - 2020 годы»</t>
  </si>
  <si>
    <t>Количество лиц, охваченных мероприятиями, направленными на повышение финансовой грамотности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</si>
  <si>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</si>
  <si>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</si>
  <si>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</si>
  <si>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</si>
  <si>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</si>
  <si>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</si>
  <si>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</si>
  <si>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</si>
  <si>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Исполнение плана по налоговым и неналоговым доходам, утверждённого решением Думы города Югорска о бюджете  города</t>
  </si>
  <si>
    <t>Доля главных администраторов бюджетных средств города Югорска, имеющих уровень качества финансового менеджмента «средний» и «высший»</t>
  </si>
  <si>
    <t>Доля бюджетных ассигнований, формируемых в рамках муниципальных программ города Югорска, в общем объеме расходов бюджета города Югорска</t>
  </si>
  <si>
    <t>Исполнение бюджетных мер принуждения, применяемых к участникам бюджетного процесса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</si>
  <si>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</si>
  <si>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</si>
  <si>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Доля расходов бюджета города  на обслуживание муниципального долга к расходам бюджета, за исключением объема расходов, осуществляемых за счет субвенций, предоставляемых из бюджетов бюджетной системы Российской Федерации</t>
  </si>
  <si>
    <t>≤3,0</t>
  </si>
  <si>
    <t>Отношение  муниципального долга и расходов на его обслуживание к общим доходам  бюджета города</t>
  </si>
  <si>
    <t>Отношение муниципального долга к доходам бюджета города без учета безвозмездных поступлений и налоговых доходов  по дополнительным нормативам отчислений</t>
  </si>
  <si>
    <t>≤40,0</t>
  </si>
  <si>
    <t>Доля размещенной в сети Интернет информации в общем объеме обязательной к размещению в соответствии с нормативными правовыми актами Российской Федерации, автономного округа, муниципального образования</t>
  </si>
  <si>
    <t>Человек</t>
  </si>
  <si>
    <t>2016 год</t>
  </si>
  <si>
    <t>Директор департамента финансов</t>
  </si>
  <si>
    <t>И.Ю.Мальцева</t>
  </si>
  <si>
    <t>Гущина И.А.</t>
  </si>
  <si>
    <t xml:space="preserve">Снижение показателя обусловлено снижением процентной ставки по кредиту от кредитной организации в соответствии с заключенными муниципальными контрактами на предоставление возобновляемой кредитной линии
</t>
  </si>
  <si>
    <t>Отклонение показателя обусловлено сокращением расходов на обслуживание  муниципального долга и увеличением объема поступивших доходов в бюджет города в отчетном финансовом году</t>
  </si>
  <si>
    <t>за 2018 год</t>
  </si>
  <si>
    <t>2017 год</t>
  </si>
  <si>
    <t xml:space="preserve">Уведомлений органов муниципального финансового контроля о применении бюджетных мер принуждения к участникам бюджетного процесса  в департамент финансов не поступало
</t>
  </si>
  <si>
    <t>Отклонение объясняется поступлением дополнительных доходов, полученных в рамках реализации Плана мероприятий по росту доходов, оптимизации расходов бюджета города Югорска и сокращению муниципального долга на 2018 год и на плановый период 2019 и 2020 годов,  а так же повышения качества администрирования налоговых и неналоговых доходов бюджета города Югорска</t>
  </si>
  <si>
    <t>Отклонение  объясняется снижением объема муниципального долга с 270 000,0 тыс. рублей по состоянию на 01.01.2018 года, до 264 000,0 тыс. рублей по состоянию на 01.01.2019 года</t>
  </si>
  <si>
    <t>Отклонение по данному показателю связано с заключением соглашения между администрацией города Югорска и департаментом государственного заказа Ханты-Мансийского автономного округа - Югры «Об информационном взаимодействии с государственной информационной системой в сфере закупок товаров, работ, услуг для обеспечения государственных нужд Ханты-Мансийского автономного округа - Югры «Государственный заказ» и установкой сервиса обмена данными между АС «Бюджет» и государственной информационной системой «Государственный заказ».</t>
  </si>
  <si>
    <t xml:space="preserve">Отклонение по данному показателю связано с увеличением количества  учащихся, принявших участие в тематических уроках и тематических встречах с экспертами в рамках акции «Дни финансовой грамотности» </t>
  </si>
  <si>
    <t xml:space="preserve">Отчет о достижении целевых показателей эффективности муниципальной программы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</si>
</sst>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10" fillId="0" borderId="0" xfId="0" applyFont="1" applyFill="1"/>
    <xf numFmtId="0" fontId="2" fillId="2" borderId="2" xfId="0" applyFont="1" applyFill="1" applyBorder="1" applyAlignment="1">
      <alignment horizontal="center" vertical="center"/>
    </xf>
    <xf numFmtId="0" fontId="9" fillId="2" borderId="0" xfId="0" applyFont="1" applyFill="1"/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0" fontId="5" fillId="0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0" xfId="0" applyFont="1" applyFill="1"/>
    <xf numFmtId="0" fontId="13" fillId="3" borderId="0" xfId="0" applyFont="1" applyFill="1"/>
    <xf numFmtId="0" fontId="13" fillId="0" borderId="0" xfId="0" applyFont="1" applyFill="1"/>
    <xf numFmtId="0" fontId="12" fillId="0" borderId="0" xfId="0" applyFont="1" applyFill="1"/>
    <xf numFmtId="0" fontId="2" fillId="2" borderId="0" xfId="0" applyFont="1" applyFill="1" applyAlignment="1">
      <alignment horizontal="center" vertical="top"/>
    </xf>
    <xf numFmtId="0" fontId="2" fillId="0" borderId="0" xfId="0" applyFont="1" applyAlignment="1">
      <alignment vertical="top" wrapText="1"/>
    </xf>
    <xf numFmtId="0" fontId="14" fillId="2" borderId="2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3" borderId="0" xfId="0" applyFont="1" applyFill="1" applyAlignment="1">
      <alignment wrapText="1"/>
    </xf>
    <xf numFmtId="14" fontId="2" fillId="2" borderId="0" xfId="0" applyNumberFormat="1" applyFont="1" applyFill="1" applyAlignment="1">
      <alignment horizontal="left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9" fillId="0" borderId="0" xfId="0" applyFont="1" applyFill="1"/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0" fillId="0" borderId="6" xfId="0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view="pageBreakPreview" zoomScale="90" zoomScaleNormal="100" zoomScaleSheetLayoutView="90" workbookViewId="0">
      <selection activeCell="A2" sqref="A2:M2"/>
    </sheetView>
  </sheetViews>
  <sheetFormatPr defaultColWidth="9.140625" defaultRowHeight="15.75" x14ac:dyDescent="0.25"/>
  <cols>
    <col min="1" max="1" width="4.7109375" style="1" customWidth="1"/>
    <col min="2" max="2" width="36.85546875" style="1" customWidth="1"/>
    <col min="3" max="3" width="18.85546875" style="1" customWidth="1"/>
    <col min="4" max="4" width="10.42578125" style="1" customWidth="1"/>
    <col min="5" max="5" width="12.7109375" style="1" customWidth="1"/>
    <col min="6" max="6" width="8.85546875" style="1" customWidth="1"/>
    <col min="7" max="7" width="2.7109375" style="1" customWidth="1"/>
    <col min="8" max="8" width="10.85546875" style="1" customWidth="1"/>
    <col min="9" max="9" width="15.85546875" style="1" customWidth="1"/>
    <col min="10" max="10" width="16.140625" style="1" customWidth="1"/>
    <col min="11" max="11" width="18.42578125" style="1" customWidth="1"/>
    <col min="12" max="12" width="18.7109375" style="1" customWidth="1"/>
    <col min="13" max="13" width="69.5703125" style="1" customWidth="1"/>
    <col min="14" max="14" width="0.28515625" style="1" customWidth="1"/>
    <col min="15" max="15" width="30.5703125" style="1" customWidth="1"/>
    <col min="16" max="16384" width="9.140625" style="1"/>
  </cols>
  <sheetData>
    <row r="1" spans="1:14" ht="16.149999999999999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4" ht="15.75" customHeight="1" x14ac:dyDescent="0.25">
      <c r="A2" s="69" t="s">
        <v>58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4" ht="15.6" customHeight="1" x14ac:dyDescent="0.25">
      <c r="A3" s="69" t="s">
        <v>51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4" ht="8.4499999999999993" customHeight="1" x14ac:dyDescent="0.25">
      <c r="A4" s="11"/>
      <c r="B4" s="11"/>
      <c r="C4" s="11"/>
      <c r="D4" s="11"/>
      <c r="E4" s="12"/>
      <c r="F4" s="11"/>
      <c r="G4" s="12"/>
      <c r="H4" s="12"/>
      <c r="I4" s="11"/>
      <c r="J4" s="11"/>
      <c r="K4" s="11"/>
      <c r="L4" s="11"/>
      <c r="M4" s="11"/>
    </row>
    <row r="5" spans="1:14" ht="15.6" customHeight="1" x14ac:dyDescent="0.25">
      <c r="A5" s="70" t="s">
        <v>22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4" ht="15.6" customHeight="1" x14ac:dyDescent="0.25">
      <c r="A6" s="71" t="s">
        <v>21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4" s="31" customFormat="1" ht="15.6" customHeight="1" x14ac:dyDescent="0.25">
      <c r="A7" s="70" t="s">
        <v>20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4" ht="15.6" customHeight="1" x14ac:dyDescent="0.25">
      <c r="A8" s="71" t="s">
        <v>19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</row>
    <row r="9" spans="1:14" ht="9.6" customHeight="1" x14ac:dyDescent="0.25">
      <c r="A9" s="8"/>
    </row>
    <row r="10" spans="1:14" ht="80.45" customHeight="1" x14ac:dyDescent="0.25">
      <c r="A10" s="72" t="s">
        <v>24</v>
      </c>
      <c r="B10" s="72" t="s">
        <v>25</v>
      </c>
      <c r="C10" s="72" t="s">
        <v>18</v>
      </c>
      <c r="D10" s="72" t="s">
        <v>26</v>
      </c>
      <c r="E10" s="72" t="s">
        <v>27</v>
      </c>
      <c r="F10" s="57" t="s">
        <v>28</v>
      </c>
      <c r="G10" s="74"/>
      <c r="H10" s="58"/>
      <c r="I10" s="57" t="s">
        <v>17</v>
      </c>
      <c r="J10" s="58"/>
      <c r="K10" s="57" t="s">
        <v>16</v>
      </c>
      <c r="L10" s="58"/>
      <c r="M10" s="72" t="s">
        <v>29</v>
      </c>
    </row>
    <row r="11" spans="1:14" ht="69.75" customHeight="1" x14ac:dyDescent="0.25">
      <c r="A11" s="73"/>
      <c r="B11" s="73"/>
      <c r="C11" s="73"/>
      <c r="D11" s="73"/>
      <c r="E11" s="73"/>
      <c r="F11" s="57" t="s">
        <v>45</v>
      </c>
      <c r="G11" s="58"/>
      <c r="H11" s="32" t="s">
        <v>52</v>
      </c>
      <c r="I11" s="13" t="s">
        <v>15</v>
      </c>
      <c r="J11" s="10" t="s">
        <v>14</v>
      </c>
      <c r="K11" s="13" t="s">
        <v>30</v>
      </c>
      <c r="L11" s="13" t="s">
        <v>31</v>
      </c>
      <c r="M11" s="73"/>
    </row>
    <row r="12" spans="1:14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49">
        <v>6</v>
      </c>
      <c r="G12" s="50"/>
      <c r="H12" s="7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</row>
    <row r="13" spans="1:14" s="36" customFormat="1" ht="97.15" customHeight="1" x14ac:dyDescent="0.25">
      <c r="A13" s="33">
        <v>1</v>
      </c>
      <c r="B13" s="19" t="s">
        <v>32</v>
      </c>
      <c r="C13" s="20" t="s">
        <v>10</v>
      </c>
      <c r="D13" s="20" t="s">
        <v>9</v>
      </c>
      <c r="E13" s="38">
        <v>104.2</v>
      </c>
      <c r="F13" s="51">
        <v>104.3</v>
      </c>
      <c r="G13" s="52"/>
      <c r="H13" s="21">
        <v>101.8</v>
      </c>
      <c r="I13" s="21" t="s">
        <v>36</v>
      </c>
      <c r="J13" s="21">
        <v>112.4</v>
      </c>
      <c r="K13" s="21">
        <f>17.4</f>
        <v>17.399999999999999</v>
      </c>
      <c r="L13" s="21">
        <v>100</v>
      </c>
      <c r="M13" s="47" t="s">
        <v>54</v>
      </c>
      <c r="N13" s="34"/>
    </row>
    <row r="14" spans="1:14" s="36" customFormat="1" ht="79.900000000000006" customHeight="1" x14ac:dyDescent="0.25">
      <c r="A14" s="7">
        <v>2</v>
      </c>
      <c r="B14" s="39" t="s">
        <v>33</v>
      </c>
      <c r="C14" s="22" t="s">
        <v>10</v>
      </c>
      <c r="D14" s="22" t="s">
        <v>9</v>
      </c>
      <c r="E14" s="23">
        <v>87</v>
      </c>
      <c r="F14" s="53">
        <v>100</v>
      </c>
      <c r="G14" s="54"/>
      <c r="H14" s="24">
        <v>100</v>
      </c>
      <c r="I14" s="24">
        <v>100</v>
      </c>
      <c r="J14" s="24">
        <v>100</v>
      </c>
      <c r="K14" s="24">
        <f>J14-I14</f>
        <v>0</v>
      </c>
      <c r="L14" s="24">
        <f>J14/I14*100</f>
        <v>100</v>
      </c>
      <c r="M14" s="40"/>
      <c r="N14" s="37"/>
    </row>
    <row r="15" spans="1:14" ht="78.75" x14ac:dyDescent="0.25">
      <c r="A15" s="7">
        <v>3</v>
      </c>
      <c r="B15" s="25" t="s">
        <v>34</v>
      </c>
      <c r="C15" s="22" t="s">
        <v>10</v>
      </c>
      <c r="D15" s="22" t="s">
        <v>9</v>
      </c>
      <c r="E15" s="44">
        <v>98</v>
      </c>
      <c r="F15" s="55">
        <v>99</v>
      </c>
      <c r="G15" s="56"/>
      <c r="H15" s="24">
        <v>99.4</v>
      </c>
      <c r="I15" s="24">
        <v>99</v>
      </c>
      <c r="J15" s="21">
        <v>99.5</v>
      </c>
      <c r="K15" s="24">
        <f>J15-I15</f>
        <v>0.5</v>
      </c>
      <c r="L15" s="24">
        <f>J15/I15*100</f>
        <v>100.50505050505049</v>
      </c>
      <c r="M15" s="22"/>
      <c r="N15" s="16"/>
    </row>
    <row r="16" spans="1:14" ht="61.9" customHeight="1" x14ac:dyDescent="0.25">
      <c r="A16" s="7">
        <v>4</v>
      </c>
      <c r="B16" s="25" t="s">
        <v>35</v>
      </c>
      <c r="C16" s="22" t="s">
        <v>10</v>
      </c>
      <c r="D16" s="22" t="s">
        <v>9</v>
      </c>
      <c r="E16" s="23">
        <v>100</v>
      </c>
      <c r="F16" s="53">
        <v>100</v>
      </c>
      <c r="G16" s="63"/>
      <c r="H16" s="24">
        <v>100</v>
      </c>
      <c r="I16" s="23">
        <v>100</v>
      </c>
      <c r="J16" s="24">
        <v>100</v>
      </c>
      <c r="K16" s="24">
        <v>0</v>
      </c>
      <c r="L16" s="24">
        <v>100</v>
      </c>
      <c r="M16" s="45" t="s">
        <v>53</v>
      </c>
      <c r="N16" s="46"/>
    </row>
    <row r="17" spans="1:15" ht="94.5" x14ac:dyDescent="0.25">
      <c r="A17" s="7">
        <v>5</v>
      </c>
      <c r="B17" s="25" t="s">
        <v>37</v>
      </c>
      <c r="C17" s="22" t="s">
        <v>10</v>
      </c>
      <c r="D17" s="22" t="s">
        <v>9</v>
      </c>
      <c r="E17" s="22">
        <v>97.6</v>
      </c>
      <c r="F17" s="64">
        <v>99.4</v>
      </c>
      <c r="G17" s="52"/>
      <c r="H17" s="21">
        <v>99.3</v>
      </c>
      <c r="I17" s="24" t="s">
        <v>36</v>
      </c>
      <c r="J17" s="21">
        <v>99.7</v>
      </c>
      <c r="K17" s="24">
        <v>4.7</v>
      </c>
      <c r="L17" s="24">
        <v>100</v>
      </c>
      <c r="M17" s="26"/>
      <c r="N17" s="16"/>
    </row>
    <row r="18" spans="1:15" ht="136.9" customHeight="1" x14ac:dyDescent="0.25">
      <c r="A18" s="17">
        <v>6</v>
      </c>
      <c r="B18" s="19" t="s">
        <v>38</v>
      </c>
      <c r="C18" s="20" t="s">
        <v>10</v>
      </c>
      <c r="D18" s="20" t="s">
        <v>9</v>
      </c>
      <c r="E18" s="20" t="s">
        <v>39</v>
      </c>
      <c r="F18" s="67">
        <v>1</v>
      </c>
      <c r="G18" s="52"/>
      <c r="H18" s="28">
        <v>0.89</v>
      </c>
      <c r="I18" s="27" t="s">
        <v>39</v>
      </c>
      <c r="J18" s="28">
        <v>1</v>
      </c>
      <c r="K18" s="28">
        <v>-2</v>
      </c>
      <c r="L18" s="21">
        <v>100</v>
      </c>
      <c r="M18" s="19" t="s">
        <v>49</v>
      </c>
      <c r="N18" s="18"/>
      <c r="O18" s="41"/>
    </row>
    <row r="19" spans="1:15" s="35" customFormat="1" ht="48" customHeight="1" x14ac:dyDescent="0.25">
      <c r="A19" s="17">
        <v>7</v>
      </c>
      <c r="B19" s="19" t="s">
        <v>40</v>
      </c>
      <c r="C19" s="20" t="s">
        <v>10</v>
      </c>
      <c r="D19" s="20" t="s">
        <v>9</v>
      </c>
      <c r="E19" s="20" t="s">
        <v>13</v>
      </c>
      <c r="F19" s="67">
        <v>7.2</v>
      </c>
      <c r="G19" s="52"/>
      <c r="H19" s="21">
        <v>7.8</v>
      </c>
      <c r="I19" s="27" t="s">
        <v>13</v>
      </c>
      <c r="J19" s="21">
        <v>6.7</v>
      </c>
      <c r="K19" s="21">
        <v>-8.3000000000000007</v>
      </c>
      <c r="L19" s="21">
        <v>100</v>
      </c>
      <c r="M19" s="19" t="s">
        <v>50</v>
      </c>
      <c r="N19" s="34"/>
      <c r="O19" s="42"/>
    </row>
    <row r="20" spans="1:15" s="36" customFormat="1" ht="95.45" customHeight="1" x14ac:dyDescent="0.25">
      <c r="A20" s="17">
        <v>8</v>
      </c>
      <c r="B20" s="19" t="s">
        <v>41</v>
      </c>
      <c r="C20" s="20" t="s">
        <v>10</v>
      </c>
      <c r="D20" s="20" t="s">
        <v>9</v>
      </c>
      <c r="E20" s="20" t="s">
        <v>42</v>
      </c>
      <c r="F20" s="51">
        <v>25.9</v>
      </c>
      <c r="G20" s="52"/>
      <c r="H20" s="21">
        <v>29.1</v>
      </c>
      <c r="I20" s="21" t="s">
        <v>42</v>
      </c>
      <c r="J20" s="21">
        <v>27</v>
      </c>
      <c r="K20" s="21">
        <v>-13</v>
      </c>
      <c r="L20" s="21">
        <v>100</v>
      </c>
      <c r="M20" s="48" t="s">
        <v>55</v>
      </c>
      <c r="N20" s="34"/>
    </row>
    <row r="21" spans="1:15" ht="145.15" customHeight="1" x14ac:dyDescent="0.25">
      <c r="A21" s="7">
        <v>9</v>
      </c>
      <c r="B21" s="25" t="s">
        <v>12</v>
      </c>
      <c r="C21" s="22" t="s">
        <v>10</v>
      </c>
      <c r="D21" s="22" t="s">
        <v>11</v>
      </c>
      <c r="E21" s="22">
        <v>9</v>
      </c>
      <c r="F21" s="65">
        <v>16</v>
      </c>
      <c r="G21" s="52"/>
      <c r="H21" s="30">
        <v>18</v>
      </c>
      <c r="I21" s="29">
        <v>17</v>
      </c>
      <c r="J21" s="30">
        <v>18</v>
      </c>
      <c r="K21" s="24">
        <f>J21-I21</f>
        <v>1</v>
      </c>
      <c r="L21" s="24">
        <f>J21/I21*100</f>
        <v>105.88235294117648</v>
      </c>
      <c r="M21" s="25" t="s">
        <v>56</v>
      </c>
      <c r="N21" s="16"/>
    </row>
    <row r="22" spans="1:15" ht="110.25" x14ac:dyDescent="0.25">
      <c r="A22" s="7">
        <v>10</v>
      </c>
      <c r="B22" s="25" t="s">
        <v>43</v>
      </c>
      <c r="C22" s="22" t="s">
        <v>10</v>
      </c>
      <c r="D22" s="22" t="s">
        <v>9</v>
      </c>
      <c r="E22" s="23">
        <v>100</v>
      </c>
      <c r="F22" s="53">
        <v>100</v>
      </c>
      <c r="G22" s="54"/>
      <c r="H22" s="24">
        <v>100</v>
      </c>
      <c r="I22" s="24">
        <v>100</v>
      </c>
      <c r="J22" s="24">
        <v>100</v>
      </c>
      <c r="K22" s="24">
        <f>J22-I22</f>
        <v>0</v>
      </c>
      <c r="L22" s="24">
        <f t="shared" ref="L22" si="0">J22/I22*100</f>
        <v>100</v>
      </c>
      <c r="M22" s="26"/>
      <c r="N22" s="16"/>
    </row>
    <row r="23" spans="1:15" ht="60" customHeight="1" x14ac:dyDescent="0.25">
      <c r="A23" s="7">
        <v>11</v>
      </c>
      <c r="B23" s="25" t="s">
        <v>23</v>
      </c>
      <c r="C23" s="22" t="s">
        <v>10</v>
      </c>
      <c r="D23" s="22" t="s">
        <v>44</v>
      </c>
      <c r="E23" s="22">
        <v>418</v>
      </c>
      <c r="F23" s="65">
        <v>3233</v>
      </c>
      <c r="G23" s="66"/>
      <c r="H23" s="29">
        <v>2832</v>
      </c>
      <c r="I23" s="29">
        <v>1560</v>
      </c>
      <c r="J23" s="29">
        <v>2702</v>
      </c>
      <c r="K23" s="29">
        <f>J23-I23</f>
        <v>1142</v>
      </c>
      <c r="L23" s="24">
        <f>J23/I23*100</f>
        <v>173.2051282051282</v>
      </c>
      <c r="M23" s="45" t="s">
        <v>57</v>
      </c>
      <c r="N23" s="16"/>
    </row>
    <row r="24" spans="1:15" ht="9.6" customHeight="1" x14ac:dyDescent="0.25"/>
    <row r="25" spans="1:15" x14ac:dyDescent="0.25">
      <c r="B25" s="59" t="s">
        <v>46</v>
      </c>
      <c r="C25" s="59"/>
      <c r="D25" s="59"/>
      <c r="E25" s="14"/>
      <c r="F25" s="60" t="s">
        <v>47</v>
      </c>
      <c r="G25" s="60"/>
      <c r="H25" s="60"/>
      <c r="I25" s="60"/>
      <c r="J25" s="6" t="s">
        <v>8</v>
      </c>
    </row>
    <row r="26" spans="1:15" x14ac:dyDescent="0.25">
      <c r="B26" s="61" t="s">
        <v>7</v>
      </c>
      <c r="C26" s="61"/>
      <c r="D26" s="61"/>
      <c r="E26" s="15"/>
      <c r="F26" s="62" t="s">
        <v>6</v>
      </c>
      <c r="G26" s="62"/>
      <c r="H26" s="62"/>
      <c r="I26" s="62"/>
      <c r="J26" s="9" t="s">
        <v>2</v>
      </c>
    </row>
    <row r="28" spans="1:15" x14ac:dyDescent="0.25">
      <c r="B28" s="5" t="s">
        <v>48</v>
      </c>
      <c r="C28" s="6" t="s">
        <v>5</v>
      </c>
      <c r="D28" s="5" t="s">
        <v>4</v>
      </c>
      <c r="E28" s="5"/>
    </row>
    <row r="29" spans="1:15" ht="24" x14ac:dyDescent="0.25">
      <c r="B29" s="4" t="s">
        <v>3</v>
      </c>
      <c r="C29" s="3" t="s">
        <v>2</v>
      </c>
      <c r="D29" s="3" t="s">
        <v>1</v>
      </c>
      <c r="E29" s="3"/>
    </row>
    <row r="31" spans="1:15" x14ac:dyDescent="0.25">
      <c r="B31" s="2" t="s">
        <v>0</v>
      </c>
      <c r="C31" s="43">
        <v>43504</v>
      </c>
    </row>
  </sheetData>
  <mergeCells count="33">
    <mergeCell ref="A7:M7"/>
    <mergeCell ref="A8:M8"/>
    <mergeCell ref="A10:A11"/>
    <mergeCell ref="B10:B11"/>
    <mergeCell ref="C10:C11"/>
    <mergeCell ref="D10:D11"/>
    <mergeCell ref="K10:L10"/>
    <mergeCell ref="M10:M11"/>
    <mergeCell ref="E10:E11"/>
    <mergeCell ref="F10:H10"/>
    <mergeCell ref="I10:J10"/>
    <mergeCell ref="A1:M1"/>
    <mergeCell ref="A2:M2"/>
    <mergeCell ref="A3:M3"/>
    <mergeCell ref="A5:M5"/>
    <mergeCell ref="A6:M6"/>
    <mergeCell ref="B25:D25"/>
    <mergeCell ref="F25:I25"/>
    <mergeCell ref="B26:D26"/>
    <mergeCell ref="F26:I26"/>
    <mergeCell ref="F16:G16"/>
    <mergeCell ref="F17:G17"/>
    <mergeCell ref="F23:G23"/>
    <mergeCell ref="F20:G20"/>
    <mergeCell ref="F19:G19"/>
    <mergeCell ref="F18:G18"/>
    <mergeCell ref="F21:G21"/>
    <mergeCell ref="F22:G22"/>
    <mergeCell ref="F12:G12"/>
    <mergeCell ref="F13:G13"/>
    <mergeCell ref="F14:G14"/>
    <mergeCell ref="F15:G15"/>
    <mergeCell ref="F11:G11"/>
  </mergeCells>
  <pageMargins left="0.27559055118110237" right="0.23622047244094491" top="0.19685039370078741" bottom="0.27559055118110237" header="0.31496062992125984" footer="0.15748031496062992"/>
  <pageSetup paperSize="9" scale="58" fitToHeight="2" orientation="landscape" r:id="rId1"/>
  <rowBreaks count="1" manualBreakCount="1">
    <brk id="17" max="13" man="1"/>
  </rowBreaks>
  <colBreaks count="1" manualBreakCount="1">
    <brk id="13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dfunix</cp:lastModifiedBy>
  <cp:lastPrinted>2019-07-17T03:51:46Z</cp:lastPrinted>
  <dcterms:created xsi:type="dcterms:W3CDTF">2015-01-15T06:06:13Z</dcterms:created>
  <dcterms:modified xsi:type="dcterms:W3CDTF">2019-02-08T09:49:49Z</dcterms:modified>
</cp:coreProperties>
</file>